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tacje na zadania własn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<sst xmlns="http://schemas.openxmlformats.org/spreadsheetml/2006/main" count="32" uniqueCount="25">
  <si>
    <t xml:space="preserve">                                                   Załącznik Nr 87</t>
  </si>
  <si>
    <t xml:space="preserve">                                                   do Uchwały nr XXVIII/215/2020 z 26.11.2020 r. Rady Miejskiej w Mroczy</t>
  </si>
  <si>
    <t xml:space="preserve">               Dotacje celowe otrzymane z budżetu państwa na realizację własnych </t>
  </si>
  <si>
    <t xml:space="preserve">                            zadań bieżących gmin na 2020 rok</t>
  </si>
  <si>
    <t xml:space="preserve">Dział</t>
  </si>
  <si>
    <t xml:space="preserve">Rozdział</t>
  </si>
  <si>
    <t xml:space="preserve">Par.</t>
  </si>
  <si>
    <t xml:space="preserve">Treść</t>
  </si>
  <si>
    <t xml:space="preserve">Plan dochodów na 2020 r.</t>
  </si>
  <si>
    <t xml:space="preserve">Plan wydatków na 2020 r.</t>
  </si>
  <si>
    <t xml:space="preserve">Dotacja celowa</t>
  </si>
  <si>
    <t xml:space="preserve">Różne rozliczenia finansowe</t>
  </si>
  <si>
    <t xml:space="preserve">Różne rozliczenia</t>
  </si>
  <si>
    <t xml:space="preserve">Składki na ubezpieczenia zdrowotne</t>
  </si>
  <si>
    <t xml:space="preserve">Składki na ubezpieczenia zdrowotne opłacane za osoby pobierające niektóre świadczenia z pomocy społecznej, oraz za osoby uczestniczące w zajęciach w centrum integracji społecznej</t>
  </si>
  <si>
    <t xml:space="preserve">Świadczenia społeczne</t>
  </si>
  <si>
    <t xml:space="preserve">Zasiłki okresowe, celowe i pomoc w naturze oraz składki na ubezpieczenia emerytalne i rentowe</t>
  </si>
  <si>
    <t xml:space="preserve">Zasiłki stałe</t>
  </si>
  <si>
    <t xml:space="preserve">Wynagrodzenia  osobowe pracowników</t>
  </si>
  <si>
    <t xml:space="preserve">Składki na ubezpieczenia społeczne</t>
  </si>
  <si>
    <t xml:space="preserve">Składki na Fundusz Pracy oraz Solidarnościowy Fundusz Wsparcia Osób Niepełnosprawnych</t>
  </si>
  <si>
    <t xml:space="preserve">Ośrodki pomocy społecznej</t>
  </si>
  <si>
    <t xml:space="preserve">Pomoc w zakresie dożywiania</t>
  </si>
  <si>
    <t xml:space="preserve">Pomoc społeczna</t>
  </si>
  <si>
    <t xml:space="preserve">Ogółem dotacje na zadania własne na 2020 r.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</si>
</sst>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\ _z_ł_-;\-* #,##0.00\ _z_ł_-;_-* \-??\ _z_ł_-;_-@_-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Times New Roman"/>
      <family val="1"/>
      <charset val="238"/>
    </font>
    <font>
      <b val="true"/>
      <sz val="11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0" borderId="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G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.29"/>
    <col collapsed="false" customWidth="true" hidden="false" outlineLevel="0" max="2" min="2" style="0" width="6.42"/>
    <col collapsed="false" customWidth="true" hidden="false" outlineLevel="0" max="4" min="4" style="0" width="7.71"/>
    <col collapsed="false" customWidth="true" hidden="false" outlineLevel="0" max="5" min="5" style="0" width="34.58"/>
    <col collapsed="false" customWidth="true" hidden="false" outlineLevel="0" max="6" min="6" style="0" width="14.28"/>
    <col collapsed="false" customWidth="true" hidden="false" outlineLevel="0" max="7" min="7" style="0" width="13.14"/>
  </cols>
  <sheetData>
    <row r="1" customFormat="false" ht="9.75" hidden="false" customHeight="true" outlineLevel="0" collapsed="false"/>
    <row r="2" customFormat="false" ht="15" hidden="false" customHeight="false" outlineLevel="0" collapsed="false">
      <c r="C2" s="1" t="s">
        <v>0</v>
      </c>
      <c r="F2" s="1"/>
    </row>
    <row r="3" customFormat="false" ht="15" hidden="false" customHeight="false" outlineLevel="0" collapsed="false">
      <c r="C3" s="1" t="s">
        <v>1</v>
      </c>
      <c r="F3" s="1"/>
    </row>
    <row r="4" customFormat="false" ht="19.5" hidden="false" customHeight="true" outlineLevel="0" collapsed="false"/>
    <row r="5" customFormat="false" ht="15" hidden="false" customHeight="false" outlineLevel="0" collapsed="false">
      <c r="B5" s="2" t="s">
        <v>2</v>
      </c>
      <c r="C5" s="2"/>
      <c r="D5" s="2"/>
      <c r="E5" s="2"/>
      <c r="F5" s="2"/>
      <c r="G5" s="2"/>
    </row>
    <row r="6" customFormat="false" ht="17.25" hidden="false" customHeight="true" outlineLevel="0" collapsed="false">
      <c r="B6" s="2"/>
      <c r="C6" s="2" t="s">
        <v>3</v>
      </c>
      <c r="D6" s="2"/>
      <c r="E6" s="2"/>
      <c r="F6" s="2"/>
      <c r="G6" s="2"/>
    </row>
    <row r="7" customFormat="false" ht="15.75" hidden="false" customHeight="false" outlineLevel="0" collapsed="false"/>
    <row r="8" customFormat="false" ht="45" hidden="false" customHeight="true" outlineLevel="0" collapsed="false">
      <c r="B8" s="3" t="s">
        <v>4</v>
      </c>
      <c r="C8" s="4" t="s">
        <v>5</v>
      </c>
      <c r="D8" s="4" t="s">
        <v>6</v>
      </c>
      <c r="E8" s="4" t="s">
        <v>7</v>
      </c>
      <c r="F8" s="5" t="s">
        <v>8</v>
      </c>
      <c r="G8" s="6" t="s">
        <v>9</v>
      </c>
    </row>
    <row r="9" customFormat="false" ht="18" hidden="false" customHeight="true" outlineLevel="0" collapsed="false">
      <c r="B9" s="7" t="n">
        <v>758</v>
      </c>
      <c r="C9" s="8" t="n">
        <v>75814</v>
      </c>
      <c r="D9" s="8" t="n">
        <v>2030</v>
      </c>
      <c r="E9" s="9" t="s">
        <v>10</v>
      </c>
      <c r="F9" s="10" t="n">
        <v>37461.45</v>
      </c>
      <c r="G9" s="11" t="n">
        <v>0</v>
      </c>
    </row>
    <row r="10" customFormat="false" ht="24.75" hidden="false" customHeight="true" outlineLevel="0" collapsed="false">
      <c r="B10" s="12"/>
      <c r="C10" s="13" t="n">
        <v>75814</v>
      </c>
      <c r="D10" s="14"/>
      <c r="E10" s="15" t="s">
        <v>11</v>
      </c>
      <c r="F10" s="16" t="n">
        <f aca="false">SUM(F9)</f>
        <v>37461.45</v>
      </c>
      <c r="G10" s="17" t="n">
        <f aca="false">SUM(G9)</f>
        <v>0</v>
      </c>
    </row>
    <row r="11" customFormat="false" ht="21.75" hidden="false" customHeight="true" outlineLevel="0" collapsed="false">
      <c r="B11" s="13" t="n">
        <v>758</v>
      </c>
      <c r="C11" s="14"/>
      <c r="D11" s="14"/>
      <c r="E11" s="15" t="s">
        <v>12</v>
      </c>
      <c r="F11" s="16" t="n">
        <f aca="false">SUM(F10)</f>
        <v>37461.45</v>
      </c>
      <c r="G11" s="17" t="n">
        <f aca="false">SUM(G10)</f>
        <v>0</v>
      </c>
    </row>
    <row r="12" customFormat="false" ht="18" hidden="false" customHeight="true" outlineLevel="0" collapsed="false">
      <c r="B12" s="18" t="n">
        <v>852</v>
      </c>
      <c r="C12" s="19" t="n">
        <v>85213</v>
      </c>
      <c r="D12" s="19" t="n">
        <v>2030</v>
      </c>
      <c r="E12" s="20" t="s">
        <v>10</v>
      </c>
      <c r="F12" s="21" t="n">
        <v>32700</v>
      </c>
      <c r="G12" s="22"/>
    </row>
    <row r="13" customFormat="false" ht="18" hidden="false" customHeight="true" outlineLevel="0" collapsed="false">
      <c r="B13" s="7"/>
      <c r="C13" s="8"/>
      <c r="D13" s="8" t="n">
        <v>4130</v>
      </c>
      <c r="E13" s="9" t="s">
        <v>13</v>
      </c>
      <c r="F13" s="10"/>
      <c r="G13" s="11" t="n">
        <v>32700</v>
      </c>
    </row>
    <row r="14" customFormat="false" ht="70.5" hidden="false" customHeight="true" outlineLevel="0" collapsed="false">
      <c r="B14" s="23"/>
      <c r="C14" s="24" t="n">
        <v>85213</v>
      </c>
      <c r="D14" s="14"/>
      <c r="E14" s="25" t="s">
        <v>14</v>
      </c>
      <c r="F14" s="26" t="n">
        <f aca="false">SUM(F12:F13)</f>
        <v>32700</v>
      </c>
      <c r="G14" s="27" t="n">
        <f aca="false">SUM(G13)</f>
        <v>32700</v>
      </c>
    </row>
    <row r="15" customFormat="false" ht="18" hidden="false" customHeight="true" outlineLevel="0" collapsed="false">
      <c r="B15" s="7"/>
      <c r="C15" s="19" t="n">
        <v>85214</v>
      </c>
      <c r="D15" s="19" t="n">
        <v>2030</v>
      </c>
      <c r="E15" s="20" t="s">
        <v>10</v>
      </c>
      <c r="F15" s="21" t="n">
        <v>289500</v>
      </c>
      <c r="G15" s="22"/>
    </row>
    <row r="16" customFormat="false" ht="18" hidden="false" customHeight="true" outlineLevel="0" collapsed="false">
      <c r="B16" s="7"/>
      <c r="C16" s="28"/>
      <c r="D16" s="8" t="n">
        <v>3110</v>
      </c>
      <c r="E16" s="9" t="s">
        <v>15</v>
      </c>
      <c r="F16" s="10"/>
      <c r="G16" s="11" t="n">
        <v>289500</v>
      </c>
    </row>
    <row r="17" customFormat="false" ht="44.25" hidden="false" customHeight="true" outlineLevel="0" collapsed="false">
      <c r="B17" s="23"/>
      <c r="C17" s="24" t="n">
        <v>85214</v>
      </c>
      <c r="D17" s="14"/>
      <c r="E17" s="25" t="s">
        <v>16</v>
      </c>
      <c r="F17" s="26" t="n">
        <f aca="false">SUM(F15:F16)</f>
        <v>289500</v>
      </c>
      <c r="G17" s="27" t="n">
        <f aca="false">SUM(G16)</f>
        <v>289500</v>
      </c>
    </row>
    <row r="18" customFormat="false" ht="18" hidden="false" customHeight="true" outlineLevel="0" collapsed="false">
      <c r="B18" s="7"/>
      <c r="C18" s="19" t="n">
        <v>85216</v>
      </c>
      <c r="D18" s="19" t="n">
        <v>2030</v>
      </c>
      <c r="E18" s="20" t="s">
        <v>10</v>
      </c>
      <c r="F18" s="21" t="n">
        <v>317800</v>
      </c>
      <c r="G18" s="22"/>
    </row>
    <row r="19" customFormat="false" ht="18" hidden="false" customHeight="true" outlineLevel="0" collapsed="false">
      <c r="B19" s="7"/>
      <c r="C19" s="8"/>
      <c r="D19" s="8" t="n">
        <v>3110</v>
      </c>
      <c r="E19" s="9" t="s">
        <v>15</v>
      </c>
      <c r="F19" s="10"/>
      <c r="G19" s="11" t="n">
        <v>317800</v>
      </c>
    </row>
    <row r="20" customFormat="false" ht="23.25" hidden="false" customHeight="true" outlineLevel="0" collapsed="false">
      <c r="B20" s="23"/>
      <c r="C20" s="13" t="n">
        <v>85216</v>
      </c>
      <c r="D20" s="14"/>
      <c r="E20" s="15" t="s">
        <v>17</v>
      </c>
      <c r="F20" s="16" t="n">
        <f aca="false">SUM(F18:F19)</f>
        <v>317800</v>
      </c>
      <c r="G20" s="17" t="n">
        <f aca="false">SUM(G19)</f>
        <v>317800</v>
      </c>
    </row>
    <row r="21" customFormat="false" ht="18" hidden="false" customHeight="true" outlineLevel="0" collapsed="false">
      <c r="B21" s="7"/>
      <c r="C21" s="19" t="n">
        <v>85219</v>
      </c>
      <c r="D21" s="19" t="n">
        <v>2030</v>
      </c>
      <c r="E21" s="20" t="s">
        <v>10</v>
      </c>
      <c r="F21" s="21" t="n">
        <v>159007</v>
      </c>
      <c r="G21" s="22"/>
    </row>
    <row r="22" customFormat="false" ht="18" hidden="false" customHeight="true" outlineLevel="0" collapsed="false">
      <c r="B22" s="7"/>
      <c r="C22" s="29"/>
      <c r="D22" s="29" t="n">
        <v>4010</v>
      </c>
      <c r="E22" s="30" t="s">
        <v>18</v>
      </c>
      <c r="F22" s="31"/>
      <c r="G22" s="32" t="n">
        <v>138207</v>
      </c>
    </row>
    <row r="23" customFormat="false" ht="18" hidden="false" customHeight="true" outlineLevel="0" collapsed="false">
      <c r="B23" s="7"/>
      <c r="C23" s="29"/>
      <c r="D23" s="29" t="n">
        <v>4110</v>
      </c>
      <c r="E23" s="30" t="s">
        <v>19</v>
      </c>
      <c r="F23" s="31"/>
      <c r="G23" s="32" t="n">
        <v>19000</v>
      </c>
    </row>
    <row r="24" customFormat="false" ht="41.25" hidden="false" customHeight="true" outlineLevel="0" collapsed="false">
      <c r="B24" s="7"/>
      <c r="C24" s="8"/>
      <c r="D24" s="28" t="n">
        <v>4120</v>
      </c>
      <c r="E24" s="33" t="s">
        <v>20</v>
      </c>
      <c r="F24" s="10"/>
      <c r="G24" s="11" t="n">
        <v>1800</v>
      </c>
    </row>
    <row r="25" customFormat="false" ht="22.5" hidden="false" customHeight="true" outlineLevel="0" collapsed="false">
      <c r="B25" s="23"/>
      <c r="C25" s="13" t="n">
        <v>85219</v>
      </c>
      <c r="D25" s="14"/>
      <c r="E25" s="15" t="s">
        <v>21</v>
      </c>
      <c r="F25" s="16" t="n">
        <f aca="false">SUM(F21:F24)</f>
        <v>159007</v>
      </c>
      <c r="G25" s="17" t="n">
        <f aca="false">SUM(G22:G24)</f>
        <v>159007</v>
      </c>
    </row>
    <row r="26" customFormat="false" ht="18" hidden="false" customHeight="true" outlineLevel="0" collapsed="false">
      <c r="B26" s="7"/>
      <c r="C26" s="19" t="n">
        <v>85230</v>
      </c>
      <c r="D26" s="19" t="n">
        <v>2030</v>
      </c>
      <c r="E26" s="20" t="s">
        <v>10</v>
      </c>
      <c r="F26" s="21" t="n">
        <v>52600</v>
      </c>
      <c r="G26" s="22"/>
    </row>
    <row r="27" customFormat="false" ht="18" hidden="false" customHeight="true" outlineLevel="0" collapsed="false">
      <c r="B27" s="7"/>
      <c r="C27" s="8"/>
      <c r="D27" s="8" t="n">
        <v>3110</v>
      </c>
      <c r="E27" s="9" t="s">
        <v>15</v>
      </c>
      <c r="F27" s="10"/>
      <c r="G27" s="11" t="n">
        <v>52600</v>
      </c>
    </row>
    <row r="28" customFormat="false" ht="25.5" hidden="false" customHeight="true" outlineLevel="0" collapsed="false">
      <c r="B28" s="12"/>
      <c r="C28" s="34" t="n">
        <v>85230</v>
      </c>
      <c r="D28" s="35"/>
      <c r="E28" s="36" t="s">
        <v>22</v>
      </c>
      <c r="F28" s="37" t="n">
        <f aca="false">SUM(F26:F27)</f>
        <v>52600</v>
      </c>
      <c r="G28" s="38" t="n">
        <f aca="false">SUM(G27)</f>
        <v>52600</v>
      </c>
    </row>
    <row r="29" customFormat="false" ht="22.5" hidden="false" customHeight="true" outlineLevel="0" collapsed="false">
      <c r="B29" s="13" t="n">
        <v>852</v>
      </c>
      <c r="C29" s="14"/>
      <c r="D29" s="14"/>
      <c r="E29" s="15" t="s">
        <v>23</v>
      </c>
      <c r="F29" s="16" t="n">
        <f aca="false">F14+F17+F20+F25+F28</f>
        <v>851607</v>
      </c>
      <c r="G29" s="17" t="n">
        <f aca="false">G14+G17+G20+G25+G28</f>
        <v>851607</v>
      </c>
    </row>
    <row r="30" customFormat="false" ht="28.5" hidden="false" customHeight="true" outlineLevel="0" collapsed="false">
      <c r="B30" s="39"/>
      <c r="C30" s="40"/>
      <c r="D30" s="40"/>
      <c r="E30" s="41" t="s">
        <v>24</v>
      </c>
      <c r="F30" s="42" t="n">
        <f aca="false">F11+F29</f>
        <v>889068.45</v>
      </c>
      <c r="G30" s="43" t="n">
        <f aca="false">G11+G29</f>
        <v>851607</v>
      </c>
    </row>
    <row r="31" customFormat="false" ht="15" hidden="false" customHeight="false" outlineLevel="0" collapsed="false">
      <c r="B31" s="1"/>
      <c r="C31" s="1"/>
      <c r="D31" s="1"/>
      <c r="E31" s="1"/>
      <c r="F31" s="1"/>
      <c r="G31" s="1"/>
    </row>
    <row r="32" customFormat="false" ht="15" hidden="false" customHeight="false" outlineLevel="0" collapsed="false">
      <c r="B32" s="1"/>
      <c r="C32" s="1"/>
      <c r="D32" s="1"/>
      <c r="E32" s="1"/>
      <c r="F32" s="1"/>
      <c r="G32" s="1"/>
    </row>
    <row r="33" customFormat="false" ht="15" hidden="false" customHeight="false" outlineLevel="0" collapsed="false">
      <c r="B33" s="44"/>
      <c r="C33" s="44"/>
      <c r="D33" s="44"/>
      <c r="E33" s="44"/>
      <c r="F33" s="44"/>
      <c r="G33" s="44"/>
    </row>
    <row r="34" customFormat="false" ht="15" hidden="false" customHeight="false" outlineLevel="0" collapsed="false">
      <c r="B34" s="44"/>
      <c r="C34" s="44"/>
      <c r="D34" s="44"/>
      <c r="E34" s="44"/>
      <c r="F34" s="44"/>
      <c r="G34" s="44"/>
    </row>
    <row r="35" customFormat="false" ht="15" hidden="false" customHeight="false" outlineLevel="0" collapsed="false">
      <c r="B35" s="44"/>
      <c r="C35" s="44"/>
      <c r="D35" s="44"/>
      <c r="E35" s="44"/>
      <c r="F35" s="44"/>
      <c r="G35" s="44"/>
    </row>
    <row r="36" customFormat="false" ht="15" hidden="false" customHeight="false" outlineLevel="0" collapsed="false">
      <c r="B36" s="44"/>
      <c r="C36" s="44"/>
      <c r="D36" s="44"/>
      <c r="E36" s="44"/>
      <c r="F36" s="44"/>
      <c r="G36" s="44"/>
    </row>
    <row r="37" customFormat="false" ht="15" hidden="false" customHeight="false" outlineLevel="0" collapsed="false">
      <c r="B37" s="44"/>
      <c r="C37" s="44"/>
      <c r="D37" s="44"/>
      <c r="E37" s="44"/>
      <c r="F37" s="44"/>
      <c r="G37" s="44"/>
    </row>
    <row r="38" customFormat="false" ht="15" hidden="false" customHeight="false" outlineLevel="0" collapsed="false">
      <c r="B38" s="44"/>
      <c r="C38" s="44"/>
      <c r="D38" s="44"/>
      <c r="E38" s="44"/>
      <c r="F38" s="44"/>
      <c r="G38" s="44"/>
    </row>
    <row r="39" customFormat="false" ht="15" hidden="false" customHeight="false" outlineLevel="0" collapsed="false">
      <c r="B39" s="44"/>
      <c r="C39" s="44"/>
      <c r="D39" s="44"/>
      <c r="E39" s="44"/>
      <c r="F39" s="44"/>
      <c r="G39" s="44"/>
    </row>
    <row r="40" customFormat="false" ht="15" hidden="false" customHeight="false" outlineLevel="0" collapsed="false">
      <c r="B40" s="44"/>
      <c r="C40" s="44"/>
      <c r="D40" s="44"/>
      <c r="E40" s="44"/>
      <c r="F40" s="44"/>
      <c r="G40" s="44"/>
    </row>
    <row r="41" customFormat="false" ht="15" hidden="false" customHeight="false" outlineLevel="0" collapsed="false">
      <c r="B41" s="45"/>
      <c r="C41" s="45"/>
      <c r="D41" s="45"/>
      <c r="E41" s="45"/>
      <c r="F41" s="45"/>
      <c r="G41" s="45"/>
    </row>
    <row r="42" customFormat="false" ht="15" hidden="false" customHeight="false" outlineLevel="0" collapsed="false">
      <c r="B42" s="45"/>
      <c r="C42" s="45"/>
      <c r="D42" s="45"/>
      <c r="E42" s="45"/>
      <c r="F42" s="45"/>
      <c r="G42" s="45"/>
    </row>
    <row r="43" customFormat="false" ht="15" hidden="false" customHeight="false" outlineLevel="0" collapsed="false">
      <c r="B43" s="45"/>
      <c r="C43" s="45"/>
      <c r="D43" s="45"/>
      <c r="E43" s="45"/>
      <c r="F43" s="45"/>
      <c r="G43" s="4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2014-11-12T16:37:52Z</dcterms:created>
  <dc:creator>MalgorzataK</dc:creator>
  <dc:description/>
  <dc:language>pl-PL</dc:language>
  <cp:lastModifiedBy/>
  <cp:lastPrinted>2020-01-15T10:56:47Z</cp:lastPrinted>
  <dcterms:modified xsi:type="dcterms:W3CDTF">2020-11-19T19:17:44Z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